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4355" windowHeight="5445"/>
  </bookViews>
  <sheets>
    <sheet name="Лист2 " sheetId="4" r:id="rId1"/>
    <sheet name="Лист1" sheetId="5" r:id="rId2"/>
  </sheets>
  <calcPr calcId="125725"/>
</workbook>
</file>

<file path=xl/calcChain.xml><?xml version="1.0" encoding="utf-8"?>
<calcChain xmlns="http://schemas.openxmlformats.org/spreadsheetml/2006/main">
  <c r="G4" i="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3"/>
  <c r="H60"/>
  <c r="I60"/>
  <c r="J60"/>
  <c r="K60"/>
  <c r="L60"/>
  <c r="M60"/>
  <c r="N60"/>
  <c r="O60"/>
  <c r="P60"/>
  <c r="Q60"/>
  <c r="R31"/>
  <c r="G31" s="1"/>
  <c r="G60" l="1"/>
  <c r="R60"/>
</calcChain>
</file>

<file path=xl/sharedStrings.xml><?xml version="1.0" encoding="utf-8"?>
<sst xmlns="http://schemas.openxmlformats.org/spreadsheetml/2006/main" count="178" uniqueCount="83">
  <si>
    <t>№ п/п</t>
  </si>
  <si>
    <t>Почтовый адрес многоквартирного дома</t>
  </si>
  <si>
    <t>работы</t>
  </si>
  <si>
    <t>сети</t>
  </si>
  <si>
    <t>фасад</t>
  </si>
  <si>
    <t>кровля</t>
  </si>
  <si>
    <t>Предельная стоимость, руб/ед.изм.</t>
  </si>
  <si>
    <t>Ед.изм.</t>
  </si>
  <si>
    <t>Объем</t>
  </si>
  <si>
    <t>Стоимость, тыс.руб.</t>
  </si>
  <si>
    <t>кв.м. общ.пл.МКД</t>
  </si>
  <si>
    <t>Потребность в средствах на 1 очередь</t>
  </si>
  <si>
    <t>кв.м.гориз. пл.крыши</t>
  </si>
  <si>
    <t>Хворостянский р., п. Масленниково, ул. Больничная, д. 1</t>
  </si>
  <si>
    <t>Хворостянский р., п. Масленниково, ул. Больничная, д. 3</t>
  </si>
  <si>
    <t xml:space="preserve"> Хворостянский р., п. Масленниково, ул. Больничная, д. 5</t>
  </si>
  <si>
    <t>Хворостянский р., п. Масленниково, ул. Спортивная, д. 1</t>
  </si>
  <si>
    <t xml:space="preserve"> Хворостянский р., п. Масленниково, ул. Спортивная, д. 3</t>
  </si>
  <si>
    <t>Хворостянский р., п. Масленниково, ул. Спортивная, д. 5</t>
  </si>
  <si>
    <t xml:space="preserve"> Хворостянский р., п. Масленниково, ул. Советская, д. 4</t>
  </si>
  <si>
    <t>Хворостянский р., п. Масленниково, ул. Советская, д. 15</t>
  </si>
  <si>
    <t xml:space="preserve"> Хворостянский р., п. Масленниково, ул. Советская, д. 18</t>
  </si>
  <si>
    <t xml:space="preserve"> Хворостянский р., п. Масленниково, ул. Советская, д. 20</t>
  </si>
  <si>
    <t xml:space="preserve"> Хворостянский р., п. Масленниково, ул. Центральная, д. 4</t>
  </si>
  <si>
    <t xml:space="preserve"> Хворостянский р., п. Масленниково, ул. Почтовая, д. 1</t>
  </si>
  <si>
    <t>Хворостянский р., п. Масленниково, ул. Почтовая, д. 2</t>
  </si>
  <si>
    <t>Хворостянский р., п. Масленниково, ул. Почтовая, д. 3</t>
  </si>
  <si>
    <t>Хворостянский р., п. Масленниково, ул. Школьная ,д. 1</t>
  </si>
  <si>
    <t>Хворостянский р., п. Масленниково, ул. Школьная, д. 3</t>
  </si>
  <si>
    <t>Хворостянский р., п. Прогресс, ул. Строительная, д. 1</t>
  </si>
  <si>
    <t>Хворостянский р., п. Прогресс, ул. Строительная, д. 2</t>
  </si>
  <si>
    <t>Хворостянский р., п. Прогресс, ул. Центральная, д. 1</t>
  </si>
  <si>
    <t>Хворостянский р., п. Прогресс, ул. Комсомольская, д. 1</t>
  </si>
  <si>
    <t>Хворостянский р., п. Прогресс, ул. Комсомольская, д. 2</t>
  </si>
  <si>
    <t xml:space="preserve"> Хворостянский р., п. Прогресс, ул. Комсомольская, д. 3</t>
  </si>
  <si>
    <t xml:space="preserve"> Хворостянский р., ст. Чагра, ул. Строительная, д. 2</t>
  </si>
  <si>
    <t>Хворостянский р., ст. Чагра, ул. Строительная, д. 3</t>
  </si>
  <si>
    <t xml:space="preserve"> Хворостянский р., ст. Чагра, ул. Строительная, д. 5</t>
  </si>
  <si>
    <t xml:space="preserve"> Хворостянский р., ст. Чагра, ул. Строительная, д. 7</t>
  </si>
  <si>
    <t xml:space="preserve"> Хворостянский р., ст. Чагра, ул. Строительная, д. 9</t>
  </si>
  <si>
    <t>Хворостянский р., ст. Чагра, ул. Хлебная, д. 27</t>
  </si>
  <si>
    <t>Хворостянский р., ст. Чагра, ул. Хлебная, д. 29</t>
  </si>
  <si>
    <t>Хворостянский р., ст. Чагра, ул. Хлебная, д. 30</t>
  </si>
  <si>
    <t>Хворостянский р., ст. Чагра, ул. Хлебная, д. 40</t>
  </si>
  <si>
    <t>Хворостянский р., с. Хворостянка, ул. Первомайская, д. 1</t>
  </si>
  <si>
    <t>Хворостянский р., с. Хворостянка, ул. Первомайская,  д. 2</t>
  </si>
  <si>
    <t>Хворостянский р., с. Хворостянка, ул. Первомайская, д. 3</t>
  </si>
  <si>
    <t>Хворостянский р., с. Хворостянка, ул. Первомайская, д. 4</t>
  </si>
  <si>
    <t>Хворостянский р., с. Хворостянка, ул. Первомайская, д. 5</t>
  </si>
  <si>
    <t>Хворостянский р., с. Хворостянка, ул. Первомайская, д. 6</t>
  </si>
  <si>
    <t>Хворостянский р., с. Хворостянка, ул. Первомайская, д. 7</t>
  </si>
  <si>
    <t>Хворостянский р., с. Хворостянка, ул. Первомайская, д. 8</t>
  </si>
  <si>
    <t>Хворостянский р., с. Хворостянка, ул. Первомайская, д. 11</t>
  </si>
  <si>
    <t>Хворостянский р., с. Хворостянка, ул. Первомайская, д. 15</t>
  </si>
  <si>
    <t>Хворостянский р., с. Хворостянка, ул. Первомайская, д. 16</t>
  </si>
  <si>
    <t>Хворостянский р., с. Хворостянка, ул. Первомайская, д. 17</t>
  </si>
  <si>
    <t>Хворостянский р., с. Хворостянка, ул. Первомайская, д. 18</t>
  </si>
  <si>
    <t>Хворостянский р., с. Хворостянка, ул. Первомайская, д. 19</t>
  </si>
  <si>
    <t>Хворостянский р., с. Хворостянка, ул. Первомайская, д. 20</t>
  </si>
  <si>
    <t>Хворостянский р., с. Хворостянка, ул. Первомайская, д. 21</t>
  </si>
  <si>
    <t>Хворостянский р., с. Хворостянка, ул. Первомайская, д. 22</t>
  </si>
  <si>
    <t>Хворостянский р., с. Хворостянка, ул. Первомайская, д. 23</t>
  </si>
  <si>
    <t>Хворостянский р., с. Хворостянка, ул. Первомайская, д. 25</t>
  </si>
  <si>
    <t>Хворостянский р., с. Хворостянка, ул. Первомайская, д. 26</t>
  </si>
  <si>
    <t>Хворостянский р., с. Хворостянка, ул. Первомайская, д. 27</t>
  </si>
  <si>
    <t>Хворостянский р., с. Хворостянка, ул. Саморокова, д. 40</t>
  </si>
  <si>
    <t>Хворостянский р., с. Хворостянка, ул. Плясункова, д. 11</t>
  </si>
  <si>
    <t>Хворостянский р., с. Хворостянка, ул. Плясункова, д. 12</t>
  </si>
  <si>
    <t>Хворостянский р., ст. Чагра, ул. Железнодорожная, д. 3</t>
  </si>
  <si>
    <t>Хворостянский р., ст. Чагра, ул. Железнодорожная, д. 6</t>
  </si>
  <si>
    <t>кв.м. общ.пл.МКД  шифер</t>
  </si>
  <si>
    <t>крвля</t>
  </si>
  <si>
    <t>сети  кровля</t>
  </si>
  <si>
    <t>741.4</t>
  </si>
  <si>
    <t>ИТОГО:</t>
  </si>
  <si>
    <t>электрика</t>
  </si>
  <si>
    <t xml:space="preserve"> фасад</t>
  </si>
  <si>
    <t>внутридомовые</t>
  </si>
  <si>
    <t xml:space="preserve"> кровля</t>
  </si>
  <si>
    <t xml:space="preserve">кровля </t>
  </si>
  <si>
    <t xml:space="preserve">сети  </t>
  </si>
  <si>
    <t xml:space="preserve"> кровля </t>
  </si>
  <si>
    <t xml:space="preserve">сети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</si>
</sst>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Fill="1"/>
    <xf numFmtId="0" fontId="2" fillId="0" borderId="0" xfId="0" applyFont="1" applyFill="1"/>
    <xf numFmtId="0" fontId="2" fillId="3" borderId="0" xfId="0" applyFont="1" applyFill="1"/>
    <xf numFmtId="0" fontId="0" fillId="4" borderId="0" xfId="0" applyFill="1"/>
    <xf numFmtId="0" fontId="0" fillId="0" borderId="3" xfId="0" applyFill="1" applyBorder="1"/>
    <xf numFmtId="0" fontId="0" fillId="0" borderId="3" xfId="0" applyBorder="1"/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textRotation="90" wrapText="1"/>
    </xf>
    <xf numFmtId="0" fontId="1" fillId="5" borderId="1" xfId="0" applyFont="1" applyFill="1" applyBorder="1" applyAlignment="1">
      <alignment textRotation="90"/>
    </xf>
    <xf numFmtId="0" fontId="1" fillId="5" borderId="1" xfId="0" applyFont="1" applyFill="1" applyBorder="1" applyAlignment="1">
      <alignment textRotation="90" wrapText="1"/>
    </xf>
    <xf numFmtId="0" fontId="1" fillId="5" borderId="1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4" xfId="0" applyFill="1" applyBorder="1" applyAlignment="1"/>
    <xf numFmtId="2" fontId="0" fillId="5" borderId="4" xfId="0" applyNumberFormat="1" applyFont="1" applyFill="1" applyBorder="1" applyAlignment="1"/>
    <xf numFmtId="0" fontId="4" fillId="5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justify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2" fontId="0" fillId="5" borderId="1" xfId="0" applyNumberFormat="1" applyFont="1" applyFill="1" applyBorder="1"/>
    <xf numFmtId="2" fontId="0" fillId="5" borderId="1" xfId="0" applyNumberFormat="1" applyFill="1" applyBorder="1"/>
    <xf numFmtId="0" fontId="6" fillId="5" borderId="5" xfId="0" applyFont="1" applyFill="1" applyBorder="1" applyAlignment="1">
      <alignment horizontal="justify" wrapText="1"/>
    </xf>
    <xf numFmtId="0" fontId="4" fillId="5" borderId="1" xfId="0" applyFont="1" applyFill="1" applyBorder="1" applyAlignment="1">
      <alignment horizontal="center" wrapText="1"/>
    </xf>
    <xf numFmtId="0" fontId="0" fillId="5" borderId="0" xfId="0" applyFill="1"/>
    <xf numFmtId="0" fontId="7" fillId="5" borderId="5" xfId="0" applyFont="1" applyFill="1" applyBorder="1" applyAlignment="1">
      <alignment horizontal="justify" wrapText="1"/>
    </xf>
    <xf numFmtId="0" fontId="4" fillId="5" borderId="2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 wrapText="1"/>
    </xf>
    <xf numFmtId="0" fontId="0" fillId="5" borderId="1" xfId="0" applyFill="1" applyBorder="1" applyAlignment="1"/>
    <xf numFmtId="2" fontId="0" fillId="5" borderId="1" xfId="0" applyNumberFormat="1" applyFont="1" applyFill="1" applyBorder="1" applyAlignment="1"/>
    <xf numFmtId="2" fontId="0" fillId="5" borderId="1" xfId="0" applyNumberFormat="1" applyFill="1" applyBorder="1" applyAlignment="1"/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73"/>
  <sheetViews>
    <sheetView tabSelected="1" topLeftCell="A52" workbookViewId="0">
      <selection activeCell="D57" sqref="D57"/>
    </sheetView>
  </sheetViews>
  <sheetFormatPr defaultRowHeight="15"/>
  <cols>
    <col min="1" max="1" width="4.28515625" customWidth="1"/>
    <col min="2" max="2" width="31.28515625" customWidth="1"/>
    <col min="4" max="4" width="11.5703125" customWidth="1"/>
    <col min="5" max="5" width="10.28515625" customWidth="1"/>
    <col min="6" max="6" width="6" customWidth="1"/>
    <col min="7" max="7" width="9.7109375" customWidth="1"/>
    <col min="8" max="8" width="7.85546875" customWidth="1"/>
    <col min="9" max="9" width="8.42578125" customWidth="1"/>
    <col min="10" max="11" width="8.28515625" customWidth="1"/>
    <col min="12" max="12" width="7.85546875" customWidth="1"/>
    <col min="13" max="13" width="7.7109375" customWidth="1"/>
    <col min="14" max="14" width="8.140625" customWidth="1"/>
    <col min="15" max="15" width="8.42578125" customWidth="1"/>
    <col min="16" max="17" width="7.85546875" customWidth="1"/>
    <col min="18" max="18" width="8.42578125" customWidth="1"/>
  </cols>
  <sheetData>
    <row r="1" spans="1:41" ht="57" customHeight="1">
      <c r="A1" s="41" t="s">
        <v>11</v>
      </c>
      <c r="B1" s="42"/>
      <c r="C1" s="42"/>
      <c r="D1" s="42"/>
      <c r="E1" s="42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41" s="1" customFormat="1" ht="171.75" customHeight="1">
      <c r="A2" s="10" t="s">
        <v>0</v>
      </c>
      <c r="B2" s="11" t="s">
        <v>1</v>
      </c>
      <c r="C2" s="11" t="s">
        <v>2</v>
      </c>
      <c r="D2" s="11" t="s">
        <v>6</v>
      </c>
      <c r="E2" s="11" t="s">
        <v>7</v>
      </c>
      <c r="F2" s="12" t="s">
        <v>8</v>
      </c>
      <c r="G2" s="13" t="s">
        <v>9</v>
      </c>
      <c r="H2" s="14">
        <v>2014</v>
      </c>
      <c r="I2" s="14">
        <v>2015</v>
      </c>
      <c r="J2" s="14">
        <v>2016</v>
      </c>
      <c r="K2" s="14">
        <v>2017</v>
      </c>
      <c r="L2" s="14">
        <v>2018</v>
      </c>
      <c r="M2" s="14">
        <v>2019</v>
      </c>
      <c r="N2" s="14">
        <v>2020</v>
      </c>
      <c r="O2" s="14">
        <v>2021</v>
      </c>
      <c r="P2" s="14">
        <v>2022</v>
      </c>
      <c r="Q2" s="14">
        <v>2023</v>
      </c>
      <c r="R2" s="14">
        <v>2024</v>
      </c>
    </row>
    <row r="3" spans="1:41" s="6" customFormat="1" ht="36" customHeight="1">
      <c r="A3" s="34">
        <v>1</v>
      </c>
      <c r="B3" s="31" t="s">
        <v>13</v>
      </c>
      <c r="C3" s="32" t="s">
        <v>75</v>
      </c>
      <c r="D3" s="33">
        <v>650</v>
      </c>
      <c r="E3" s="30" t="s">
        <v>10</v>
      </c>
      <c r="F3" s="35">
        <v>628</v>
      </c>
      <c r="G3" s="37">
        <f>SUM(H3:R3)</f>
        <v>858.2</v>
      </c>
      <c r="H3" s="36"/>
      <c r="I3" s="36"/>
      <c r="J3" s="36"/>
      <c r="K3" s="36"/>
      <c r="L3" s="36"/>
      <c r="M3" s="36"/>
      <c r="N3" s="36">
        <v>450</v>
      </c>
      <c r="O3" s="36"/>
      <c r="P3" s="36"/>
      <c r="Q3" s="36">
        <v>408.2</v>
      </c>
      <c r="R3" s="36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 s="3" customFormat="1" ht="34.5" customHeight="1" thickBot="1">
      <c r="A4" s="15">
        <v>2</v>
      </c>
      <c r="B4" s="16" t="s">
        <v>14</v>
      </c>
      <c r="C4" s="17" t="s">
        <v>76</v>
      </c>
      <c r="D4" s="15">
        <v>650</v>
      </c>
      <c r="E4" s="39" t="s">
        <v>70</v>
      </c>
      <c r="F4" s="18">
        <v>628</v>
      </c>
      <c r="G4" s="37">
        <f t="shared" ref="G4:G59" si="0">SUM(H4:R4)</f>
        <v>1036</v>
      </c>
      <c r="H4" s="19"/>
      <c r="I4" s="19"/>
      <c r="J4" s="19"/>
      <c r="K4" s="19"/>
      <c r="L4" s="19"/>
      <c r="M4" s="19">
        <v>408</v>
      </c>
      <c r="N4" s="19"/>
      <c r="O4" s="19"/>
      <c r="P4" s="19">
        <v>628</v>
      </c>
      <c r="Q4" s="19"/>
      <c r="R4" s="19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s="3" customFormat="1" ht="25.5" thickBot="1">
      <c r="A5" s="20">
        <v>3</v>
      </c>
      <c r="B5" s="21" t="s">
        <v>15</v>
      </c>
      <c r="C5" s="38" t="s">
        <v>5</v>
      </c>
      <c r="D5" s="20">
        <v>2000</v>
      </c>
      <c r="E5" s="40"/>
      <c r="F5" s="23">
        <v>628</v>
      </c>
      <c r="G5" s="37">
        <f t="shared" si="0"/>
        <v>1036</v>
      </c>
      <c r="H5" s="24"/>
      <c r="I5" s="24"/>
      <c r="J5" s="24"/>
      <c r="K5" s="24"/>
      <c r="L5" s="24"/>
      <c r="M5" s="25"/>
      <c r="N5" s="24"/>
      <c r="O5" s="24">
        <v>408</v>
      </c>
      <c r="P5" s="24"/>
      <c r="Q5" s="24"/>
      <c r="R5" s="24">
        <v>628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3" customFormat="1" ht="36.75" thickBot="1">
      <c r="A6" s="20">
        <v>4</v>
      </c>
      <c r="B6" s="21" t="s">
        <v>16</v>
      </c>
      <c r="C6" s="38" t="s">
        <v>77</v>
      </c>
      <c r="D6" s="20">
        <v>670</v>
      </c>
      <c r="E6" s="22" t="s">
        <v>10</v>
      </c>
      <c r="F6" s="23">
        <v>655</v>
      </c>
      <c r="G6" s="37">
        <f t="shared" si="0"/>
        <v>1093.8</v>
      </c>
      <c r="H6" s="24"/>
      <c r="I6" s="24"/>
      <c r="J6" s="24"/>
      <c r="K6" s="25">
        <v>438.8</v>
      </c>
      <c r="L6" s="24">
        <v>655</v>
      </c>
      <c r="M6" s="25"/>
      <c r="N6" s="24"/>
      <c r="O6" s="24"/>
      <c r="P6" s="24"/>
      <c r="Q6" s="24"/>
      <c r="R6" s="2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3" customFormat="1" ht="36.75" thickBot="1">
      <c r="A7" s="20">
        <v>5</v>
      </c>
      <c r="B7" s="21" t="s">
        <v>17</v>
      </c>
      <c r="C7" s="38" t="s">
        <v>78</v>
      </c>
      <c r="D7" s="20">
        <v>2000</v>
      </c>
      <c r="E7" s="22" t="s">
        <v>10</v>
      </c>
      <c r="F7" s="23">
        <v>655</v>
      </c>
      <c r="G7" s="37">
        <f t="shared" si="0"/>
        <v>1093.8</v>
      </c>
      <c r="H7" s="24"/>
      <c r="I7" s="24"/>
      <c r="J7" s="24"/>
      <c r="K7" s="24"/>
      <c r="L7" s="24">
        <v>655</v>
      </c>
      <c r="M7" s="25">
        <v>438.8</v>
      </c>
      <c r="N7" s="24"/>
      <c r="O7" s="24"/>
      <c r="P7" s="24"/>
      <c r="Q7" s="24"/>
      <c r="R7" s="2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3" customFormat="1" ht="36.75" thickBot="1">
      <c r="A8" s="20">
        <v>6</v>
      </c>
      <c r="B8" s="21" t="s">
        <v>18</v>
      </c>
      <c r="C8" s="38" t="s">
        <v>4</v>
      </c>
      <c r="D8" s="20">
        <v>650</v>
      </c>
      <c r="E8" s="22" t="s">
        <v>10</v>
      </c>
      <c r="F8" s="23">
        <v>655</v>
      </c>
      <c r="G8" s="37">
        <f t="shared" si="0"/>
        <v>655</v>
      </c>
      <c r="H8" s="24"/>
      <c r="I8" s="24"/>
      <c r="J8" s="24"/>
      <c r="K8" s="24"/>
      <c r="L8" s="24"/>
      <c r="M8" s="25"/>
      <c r="N8" s="24">
        <v>655</v>
      </c>
      <c r="O8" s="24"/>
      <c r="P8" s="24"/>
      <c r="Q8" s="24"/>
      <c r="R8" s="2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3" customFormat="1" ht="35.25" customHeight="1" thickBot="1">
      <c r="A9" s="20">
        <v>7</v>
      </c>
      <c r="B9" s="21" t="s">
        <v>19</v>
      </c>
      <c r="C9" s="38" t="s">
        <v>5</v>
      </c>
      <c r="D9" s="20">
        <v>1000</v>
      </c>
      <c r="E9" s="22" t="s">
        <v>10</v>
      </c>
      <c r="F9" s="23">
        <v>853.3</v>
      </c>
      <c r="G9" s="37">
        <f t="shared" si="0"/>
        <v>1407.9</v>
      </c>
      <c r="H9" s="24"/>
      <c r="I9" s="24"/>
      <c r="J9" s="24"/>
      <c r="K9" s="24"/>
      <c r="L9" s="24">
        <v>554.6</v>
      </c>
      <c r="M9" s="24"/>
      <c r="N9" s="24"/>
      <c r="O9" s="24">
        <v>853.3</v>
      </c>
      <c r="P9" s="24"/>
      <c r="Q9" s="24"/>
      <c r="R9" s="2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3" customFormat="1" ht="54.75" customHeight="1" thickBot="1">
      <c r="A10" s="20">
        <v>8</v>
      </c>
      <c r="B10" s="21" t="s">
        <v>20</v>
      </c>
      <c r="C10" s="38" t="s">
        <v>77</v>
      </c>
      <c r="D10" s="20">
        <v>670</v>
      </c>
      <c r="E10" s="22" t="s">
        <v>10</v>
      </c>
      <c r="F10" s="23">
        <v>834</v>
      </c>
      <c r="G10" s="37">
        <f t="shared" si="0"/>
        <v>965</v>
      </c>
      <c r="H10" s="24"/>
      <c r="I10" s="24"/>
      <c r="J10" s="24"/>
      <c r="K10" s="24"/>
      <c r="L10" s="24"/>
      <c r="M10" s="24"/>
      <c r="N10" s="24"/>
      <c r="O10" s="24"/>
      <c r="P10" s="24"/>
      <c r="Q10" s="24">
        <v>548</v>
      </c>
      <c r="R10" s="24">
        <v>417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3" customFormat="1" ht="41.25" customHeight="1" thickBot="1">
      <c r="A11" s="20">
        <v>9</v>
      </c>
      <c r="B11" s="21" t="s">
        <v>21</v>
      </c>
      <c r="C11" s="38" t="s">
        <v>78</v>
      </c>
      <c r="D11" s="20">
        <v>1000</v>
      </c>
      <c r="E11" s="22" t="s">
        <v>10</v>
      </c>
      <c r="F11" s="23">
        <v>834</v>
      </c>
      <c r="G11" s="37">
        <f t="shared" si="0"/>
        <v>965</v>
      </c>
      <c r="H11" s="24"/>
      <c r="I11" s="24"/>
      <c r="J11" s="24"/>
      <c r="K11" s="24"/>
      <c r="L11" s="24"/>
      <c r="M11" s="24"/>
      <c r="N11" s="24"/>
      <c r="O11" s="24"/>
      <c r="P11" s="24">
        <v>417</v>
      </c>
      <c r="Q11" s="24">
        <v>548</v>
      </c>
      <c r="R11" s="2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3" customFormat="1" ht="36.75" customHeight="1" thickBot="1">
      <c r="A12" s="20">
        <v>10</v>
      </c>
      <c r="B12" s="21" t="s">
        <v>22</v>
      </c>
      <c r="C12" s="38" t="s">
        <v>5</v>
      </c>
      <c r="D12" s="20">
        <v>1000</v>
      </c>
      <c r="E12" s="22" t="s">
        <v>10</v>
      </c>
      <c r="F12" s="23">
        <v>834</v>
      </c>
      <c r="G12" s="37">
        <f t="shared" si="0"/>
        <v>965</v>
      </c>
      <c r="H12" s="24"/>
      <c r="I12" s="24"/>
      <c r="J12" s="24"/>
      <c r="K12" s="24"/>
      <c r="L12" s="24"/>
      <c r="M12" s="24"/>
      <c r="N12" s="24"/>
      <c r="O12" s="24"/>
      <c r="P12" s="24">
        <v>417</v>
      </c>
      <c r="Q12" s="24"/>
      <c r="R12" s="24">
        <v>548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3" customFormat="1" ht="46.5" customHeight="1" thickBot="1">
      <c r="A13" s="20">
        <v>11</v>
      </c>
      <c r="B13" s="21" t="s">
        <v>23</v>
      </c>
      <c r="C13" s="38" t="s">
        <v>4</v>
      </c>
      <c r="D13" s="20">
        <v>650</v>
      </c>
      <c r="E13" s="22" t="s">
        <v>10</v>
      </c>
      <c r="F13" s="23">
        <v>844</v>
      </c>
      <c r="G13" s="37">
        <f t="shared" si="0"/>
        <v>970.6</v>
      </c>
      <c r="H13" s="24"/>
      <c r="I13" s="24"/>
      <c r="J13" s="24"/>
      <c r="K13" s="24">
        <v>548.6</v>
      </c>
      <c r="L13" s="24"/>
      <c r="M13" s="24">
        <v>422</v>
      </c>
      <c r="N13" s="24"/>
      <c r="O13" s="24"/>
      <c r="P13" s="24"/>
      <c r="Q13" s="24"/>
      <c r="R13" s="2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3" customFormat="1" ht="44.25" customHeight="1" thickBot="1">
      <c r="A14" s="20">
        <v>12</v>
      </c>
      <c r="B14" s="21" t="s">
        <v>24</v>
      </c>
      <c r="C14" s="38" t="s">
        <v>77</v>
      </c>
      <c r="D14" s="20">
        <v>670</v>
      </c>
      <c r="E14" s="22" t="s">
        <v>10</v>
      </c>
      <c r="F14" s="23">
        <v>748</v>
      </c>
      <c r="G14" s="37">
        <f t="shared" si="0"/>
        <v>1234.2</v>
      </c>
      <c r="H14" s="24"/>
      <c r="I14" s="24"/>
      <c r="J14" s="24"/>
      <c r="K14" s="24"/>
      <c r="L14" s="24"/>
      <c r="M14" s="24">
        <v>748</v>
      </c>
      <c r="N14" s="24"/>
      <c r="O14" s="24">
        <v>486.2</v>
      </c>
      <c r="P14" s="24"/>
      <c r="Q14" s="24"/>
      <c r="R14" s="2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3" customFormat="1" ht="36.75" thickBot="1">
      <c r="A15" s="20">
        <v>13</v>
      </c>
      <c r="B15" s="21" t="s">
        <v>25</v>
      </c>
      <c r="C15" s="38" t="s">
        <v>75</v>
      </c>
      <c r="D15" s="20">
        <v>670</v>
      </c>
      <c r="E15" s="22" t="s">
        <v>10</v>
      </c>
      <c r="F15" s="23">
        <v>853</v>
      </c>
      <c r="G15" s="37">
        <f t="shared" si="0"/>
        <v>853</v>
      </c>
      <c r="H15" s="24"/>
      <c r="I15" s="24"/>
      <c r="J15" s="24"/>
      <c r="K15" s="24"/>
      <c r="L15" s="24"/>
      <c r="M15" s="24"/>
      <c r="N15" s="24">
        <v>853</v>
      </c>
      <c r="O15" s="24"/>
      <c r="P15" s="24"/>
      <c r="Q15" s="24"/>
      <c r="R15" s="2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3" customFormat="1" ht="36.75" thickBot="1">
      <c r="A16" s="20">
        <v>14</v>
      </c>
      <c r="B16" s="21" t="s">
        <v>26</v>
      </c>
      <c r="C16" s="38" t="s">
        <v>75</v>
      </c>
      <c r="D16" s="20">
        <v>670</v>
      </c>
      <c r="E16" s="22" t="s">
        <v>10</v>
      </c>
      <c r="F16" s="23">
        <v>748</v>
      </c>
      <c r="G16" s="37">
        <f t="shared" si="0"/>
        <v>748</v>
      </c>
      <c r="H16" s="24"/>
      <c r="I16" s="24"/>
      <c r="J16" s="24"/>
      <c r="K16" s="24"/>
      <c r="L16" s="24"/>
      <c r="M16" s="24"/>
      <c r="N16" s="24">
        <v>748</v>
      </c>
      <c r="O16" s="24"/>
      <c r="P16" s="24"/>
      <c r="Q16" s="24"/>
      <c r="R16" s="2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113" s="3" customFormat="1" ht="42" customHeight="1" thickBot="1">
      <c r="A17" s="20">
        <v>15</v>
      </c>
      <c r="B17" s="21" t="s">
        <v>27</v>
      </c>
      <c r="C17" s="38" t="s">
        <v>76</v>
      </c>
      <c r="D17" s="20">
        <v>650</v>
      </c>
      <c r="E17" s="22" t="s">
        <v>10</v>
      </c>
      <c r="F17" s="23">
        <v>834</v>
      </c>
      <c r="G17" s="37">
        <f t="shared" si="0"/>
        <v>975.8</v>
      </c>
      <c r="H17" s="24"/>
      <c r="I17" s="24"/>
      <c r="J17" s="24"/>
      <c r="K17" s="24">
        <v>417</v>
      </c>
      <c r="L17" s="24">
        <v>558.79999999999995</v>
      </c>
      <c r="M17" s="24"/>
      <c r="N17" s="24"/>
      <c r="O17" s="24"/>
      <c r="P17" s="24"/>
      <c r="Q17" s="24"/>
      <c r="R17" s="2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113" s="3" customFormat="1" ht="36.75" thickBot="1">
      <c r="A18" s="20">
        <v>16</v>
      </c>
      <c r="B18" s="21" t="s">
        <v>28</v>
      </c>
      <c r="C18" s="38" t="s">
        <v>5</v>
      </c>
      <c r="D18" s="20">
        <v>1000</v>
      </c>
      <c r="E18" s="22" t="s">
        <v>10</v>
      </c>
      <c r="F18" s="23">
        <v>834</v>
      </c>
      <c r="G18" s="37">
        <f t="shared" si="0"/>
        <v>975.8</v>
      </c>
      <c r="H18" s="24"/>
      <c r="I18" s="24"/>
      <c r="J18" s="24"/>
      <c r="K18" s="24"/>
      <c r="L18" s="24">
        <v>558.79999999999995</v>
      </c>
      <c r="M18" s="24"/>
      <c r="N18" s="24"/>
      <c r="O18" s="24">
        <v>417</v>
      </c>
      <c r="P18" s="24"/>
      <c r="Q18" s="24"/>
      <c r="R18" s="2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113" s="3" customFormat="1" ht="36.75" thickBot="1">
      <c r="A19" s="20">
        <v>17</v>
      </c>
      <c r="B19" s="26" t="s">
        <v>29</v>
      </c>
      <c r="C19" s="38" t="s">
        <v>78</v>
      </c>
      <c r="D19" s="20">
        <v>2000</v>
      </c>
      <c r="E19" s="22" t="s">
        <v>10</v>
      </c>
      <c r="F19" s="23">
        <v>657.3</v>
      </c>
      <c r="G19" s="37">
        <f t="shared" si="0"/>
        <v>1524.6000000000001</v>
      </c>
      <c r="H19" s="24">
        <v>657</v>
      </c>
      <c r="I19" s="24">
        <v>440.4</v>
      </c>
      <c r="J19" s="24">
        <v>427.2</v>
      </c>
      <c r="K19" s="24"/>
      <c r="L19" s="24"/>
      <c r="M19" s="24"/>
      <c r="N19" s="24"/>
      <c r="O19" s="24"/>
      <c r="P19" s="24"/>
      <c r="Q19" s="24"/>
      <c r="R19" s="2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113" s="2" customFormat="1" ht="27" thickBot="1">
      <c r="A20" s="20">
        <v>18</v>
      </c>
      <c r="B20" s="26" t="s">
        <v>30</v>
      </c>
      <c r="C20" s="38" t="s">
        <v>76</v>
      </c>
      <c r="D20" s="20">
        <v>650</v>
      </c>
      <c r="E20" s="22" t="s">
        <v>12</v>
      </c>
      <c r="F20" s="23">
        <v>666.8</v>
      </c>
      <c r="G20" s="37">
        <f t="shared" si="0"/>
        <v>1546.9</v>
      </c>
      <c r="H20" s="24"/>
      <c r="I20" s="24">
        <v>446.7</v>
      </c>
      <c r="J20" s="24">
        <v>666.8</v>
      </c>
      <c r="K20" s="24">
        <v>433.4</v>
      </c>
      <c r="L20" s="24"/>
      <c r="M20" s="24"/>
      <c r="N20" s="24"/>
      <c r="O20" s="24"/>
      <c r="P20" s="24"/>
      <c r="Q20" s="24"/>
      <c r="R20" s="2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113" s="3" customFormat="1" ht="36.75" thickBot="1">
      <c r="A21" s="20">
        <v>19</v>
      </c>
      <c r="B21" s="26" t="s">
        <v>31</v>
      </c>
      <c r="C21" s="22" t="s">
        <v>3</v>
      </c>
      <c r="D21" s="20">
        <v>670</v>
      </c>
      <c r="E21" s="22" t="s">
        <v>10</v>
      </c>
      <c r="F21" s="23">
        <v>712.3</v>
      </c>
      <c r="G21" s="37">
        <f t="shared" si="0"/>
        <v>477.2</v>
      </c>
      <c r="H21" s="24"/>
      <c r="I21" s="24"/>
      <c r="J21" s="24"/>
      <c r="K21" s="24"/>
      <c r="L21" s="24"/>
      <c r="M21" s="24"/>
      <c r="N21" s="24"/>
      <c r="O21" s="24"/>
      <c r="P21" s="24"/>
      <c r="Q21" s="24">
        <v>477.2</v>
      </c>
      <c r="R21" s="2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113" s="3" customFormat="1" ht="28.5" customHeight="1" thickBot="1">
      <c r="A22" s="20">
        <v>20</v>
      </c>
      <c r="B22" s="26" t="s">
        <v>32</v>
      </c>
      <c r="C22" s="38" t="s">
        <v>3</v>
      </c>
      <c r="D22" s="20">
        <v>670</v>
      </c>
      <c r="E22" s="22" t="s">
        <v>10</v>
      </c>
      <c r="F22" s="23">
        <v>746.6</v>
      </c>
      <c r="G22" s="37">
        <f t="shared" si="0"/>
        <v>985.5</v>
      </c>
      <c r="H22" s="24"/>
      <c r="I22" s="24"/>
      <c r="J22" s="24"/>
      <c r="K22" s="24"/>
      <c r="L22" s="24"/>
      <c r="M22" s="24">
        <v>500.2</v>
      </c>
      <c r="N22" s="24"/>
      <c r="O22" s="24">
        <v>485.3</v>
      </c>
      <c r="P22" s="24"/>
      <c r="Q22" s="24"/>
      <c r="R22" s="2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113" s="2" customFormat="1" ht="27" customHeight="1" thickBot="1">
      <c r="A23" s="20">
        <v>21</v>
      </c>
      <c r="B23" s="26" t="s">
        <v>33</v>
      </c>
      <c r="C23" s="38" t="s">
        <v>3</v>
      </c>
      <c r="D23" s="20">
        <v>670</v>
      </c>
      <c r="E23" s="22" t="s">
        <v>12</v>
      </c>
      <c r="F23" s="23">
        <v>741.4</v>
      </c>
      <c r="G23" s="37">
        <f t="shared" si="0"/>
        <v>481.9</v>
      </c>
      <c r="H23" s="24"/>
      <c r="I23" s="24"/>
      <c r="J23" s="25" t="s">
        <v>73</v>
      </c>
      <c r="K23" s="24">
        <v>481.9</v>
      </c>
      <c r="L23" s="24"/>
      <c r="M23" s="24"/>
      <c r="N23" s="24"/>
      <c r="O23" s="24"/>
      <c r="P23" s="24"/>
      <c r="Q23" s="24"/>
      <c r="R23" s="2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113" s="2" customFormat="1" ht="32.25" customHeight="1" thickBot="1">
      <c r="A24" s="20">
        <v>22</v>
      </c>
      <c r="B24" s="26" t="s">
        <v>34</v>
      </c>
      <c r="C24" s="38" t="s">
        <v>3</v>
      </c>
      <c r="D24" s="20">
        <v>670</v>
      </c>
      <c r="E24" s="22" t="s">
        <v>12</v>
      </c>
      <c r="F24" s="23">
        <v>741.4</v>
      </c>
      <c r="G24" s="37">
        <f t="shared" si="0"/>
        <v>978.6</v>
      </c>
      <c r="H24" s="24"/>
      <c r="I24" s="24"/>
      <c r="J24" s="24"/>
      <c r="K24" s="24"/>
      <c r="L24" s="24"/>
      <c r="M24" s="24"/>
      <c r="N24" s="24"/>
      <c r="O24" s="24">
        <v>978.6</v>
      </c>
      <c r="P24" s="24"/>
      <c r="Q24" s="24"/>
      <c r="R24" s="2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113" s="3" customFormat="1" ht="27.75" customHeight="1" thickBot="1">
      <c r="A25" s="20">
        <v>23</v>
      </c>
      <c r="B25" s="26" t="s">
        <v>35</v>
      </c>
      <c r="C25" s="38" t="s">
        <v>3</v>
      </c>
      <c r="D25" s="20">
        <v>670</v>
      </c>
      <c r="E25" s="22" t="s">
        <v>10</v>
      </c>
      <c r="F25" s="23">
        <v>775.4</v>
      </c>
      <c r="G25" s="37">
        <f t="shared" si="0"/>
        <v>1279.4000000000001</v>
      </c>
      <c r="H25" s="24"/>
      <c r="I25" s="24"/>
      <c r="J25" s="24"/>
      <c r="K25" s="24"/>
      <c r="L25" s="24"/>
      <c r="M25" s="24"/>
      <c r="N25" s="24"/>
      <c r="O25" s="24"/>
      <c r="P25" s="24"/>
      <c r="Q25" s="24">
        <v>504</v>
      </c>
      <c r="R25" s="24">
        <v>775.4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113" s="3" customFormat="1" ht="28.5" customHeight="1" thickBot="1">
      <c r="A26" s="20">
        <v>24</v>
      </c>
      <c r="B26" s="26" t="s">
        <v>36</v>
      </c>
      <c r="C26" s="22" t="s">
        <v>4</v>
      </c>
      <c r="D26" s="20">
        <v>650</v>
      </c>
      <c r="E26" s="22" t="s">
        <v>10</v>
      </c>
      <c r="F26" s="23">
        <v>770.2</v>
      </c>
      <c r="G26" s="37">
        <f t="shared" si="0"/>
        <v>500.6</v>
      </c>
      <c r="H26" s="24"/>
      <c r="I26" s="24"/>
      <c r="J26" s="24"/>
      <c r="K26" s="24"/>
      <c r="L26" s="24"/>
      <c r="M26" s="24"/>
      <c r="N26" s="24"/>
      <c r="O26" s="24"/>
      <c r="P26" s="24"/>
      <c r="Q26" s="24">
        <v>500.6</v>
      </c>
      <c r="R26" s="2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113" s="3" customFormat="1" ht="42" customHeight="1" thickBot="1">
      <c r="A27" s="20">
        <v>25</v>
      </c>
      <c r="B27" s="26" t="s">
        <v>37</v>
      </c>
      <c r="C27" s="38" t="s">
        <v>5</v>
      </c>
      <c r="D27" s="20">
        <v>2000</v>
      </c>
      <c r="E27" s="22" t="s">
        <v>10</v>
      </c>
      <c r="F27" s="23">
        <v>769.9</v>
      </c>
      <c r="G27" s="37">
        <f t="shared" si="0"/>
        <v>1786.1</v>
      </c>
      <c r="H27" s="24"/>
      <c r="I27" s="24"/>
      <c r="J27" s="24"/>
      <c r="K27" s="24"/>
      <c r="L27" s="24"/>
      <c r="M27" s="24">
        <v>769.9</v>
      </c>
      <c r="N27" s="24">
        <v>500.4</v>
      </c>
      <c r="O27" s="24">
        <v>515.79999999999995</v>
      </c>
      <c r="P27" s="24"/>
      <c r="Q27" s="24"/>
      <c r="R27" s="2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113" s="2" customFormat="1" ht="40.5" customHeight="1" thickBot="1">
      <c r="A28" s="20">
        <v>26</v>
      </c>
      <c r="B28" s="26" t="s">
        <v>38</v>
      </c>
      <c r="C28" s="38" t="s">
        <v>5</v>
      </c>
      <c r="D28" s="20">
        <v>2000</v>
      </c>
      <c r="E28" s="22" t="s">
        <v>12</v>
      </c>
      <c r="F28" s="23">
        <v>656.1</v>
      </c>
      <c r="G28" s="37">
        <f t="shared" si="0"/>
        <v>1522.2</v>
      </c>
      <c r="H28" s="24"/>
      <c r="I28" s="24"/>
      <c r="J28" s="24"/>
      <c r="K28" s="24"/>
      <c r="L28" s="24">
        <v>656.1</v>
      </c>
      <c r="M28" s="24">
        <v>439.6</v>
      </c>
      <c r="N28" s="24">
        <v>426.5</v>
      </c>
      <c r="O28" s="24"/>
      <c r="P28" s="24"/>
      <c r="Q28" s="24"/>
      <c r="R28" s="2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113" s="3" customFormat="1" ht="29.25" customHeight="1" thickBot="1">
      <c r="A29" s="20">
        <v>27</v>
      </c>
      <c r="B29" s="26" t="s">
        <v>39</v>
      </c>
      <c r="C29" s="38" t="s">
        <v>79</v>
      </c>
      <c r="D29" s="20">
        <v>2000</v>
      </c>
      <c r="E29" s="22" t="s">
        <v>10</v>
      </c>
      <c r="F29" s="23">
        <v>737.1</v>
      </c>
      <c r="G29" s="37">
        <f t="shared" si="0"/>
        <v>1216.2</v>
      </c>
      <c r="H29" s="24"/>
      <c r="I29" s="24"/>
      <c r="J29" s="24"/>
      <c r="K29" s="24"/>
      <c r="L29" s="24"/>
      <c r="M29" s="24"/>
      <c r="N29" s="24"/>
      <c r="O29" s="24"/>
      <c r="P29" s="24"/>
      <c r="Q29" s="24">
        <v>737.1</v>
      </c>
      <c r="R29" s="24">
        <v>479.1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113" s="3" customFormat="1" ht="27.75" customHeight="1" thickBot="1">
      <c r="A30" s="20">
        <v>28</v>
      </c>
      <c r="B30" s="26" t="s">
        <v>40</v>
      </c>
      <c r="C30" s="38" t="s">
        <v>3</v>
      </c>
      <c r="D30" s="20">
        <v>670</v>
      </c>
      <c r="E30" s="22" t="s">
        <v>10</v>
      </c>
      <c r="F30" s="23">
        <v>415.4</v>
      </c>
      <c r="G30" s="37">
        <f t="shared" si="0"/>
        <v>685.4</v>
      </c>
      <c r="H30" s="24"/>
      <c r="I30" s="24"/>
      <c r="J30" s="24"/>
      <c r="K30" s="24"/>
      <c r="L30" s="24"/>
      <c r="M30" s="24">
        <v>415.4</v>
      </c>
      <c r="N30" s="24"/>
      <c r="O30" s="24">
        <v>270</v>
      </c>
      <c r="P30" s="24"/>
      <c r="Q30" s="24"/>
      <c r="R30" s="2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</row>
    <row r="31" spans="1:113" s="3" customFormat="1" ht="48" customHeight="1" thickBot="1">
      <c r="A31" s="20">
        <v>29</v>
      </c>
      <c r="B31" s="29" t="s">
        <v>41</v>
      </c>
      <c r="C31" s="38" t="s">
        <v>3</v>
      </c>
      <c r="D31" s="20">
        <v>670</v>
      </c>
      <c r="E31" s="22" t="s">
        <v>10</v>
      </c>
      <c r="F31" s="23">
        <v>423.4</v>
      </c>
      <c r="G31" s="37">
        <f t="shared" si="0"/>
        <v>1964.6</v>
      </c>
      <c r="H31" s="24">
        <v>423.4</v>
      </c>
      <c r="I31" s="24">
        <v>558.9</v>
      </c>
      <c r="J31" s="24"/>
      <c r="K31" s="24"/>
      <c r="L31" s="24"/>
      <c r="M31" s="24"/>
      <c r="N31" s="24"/>
      <c r="O31" s="24"/>
      <c r="P31" s="24"/>
      <c r="Q31" s="24"/>
      <c r="R31" s="24">
        <f>SUM(H31:Q31)</f>
        <v>982.3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</row>
    <row r="32" spans="1:113" s="2" customFormat="1" ht="41.25" customHeight="1" thickBot="1">
      <c r="A32" s="20">
        <v>30</v>
      </c>
      <c r="B32" s="26" t="s">
        <v>42</v>
      </c>
      <c r="C32" s="38" t="s">
        <v>3</v>
      </c>
      <c r="D32" s="20">
        <v>670</v>
      </c>
      <c r="E32" s="22" t="s">
        <v>12</v>
      </c>
      <c r="F32" s="23">
        <v>643</v>
      </c>
      <c r="G32" s="37">
        <f t="shared" si="0"/>
        <v>1491.8</v>
      </c>
      <c r="H32" s="24"/>
      <c r="I32" s="24"/>
      <c r="J32" s="24">
        <v>430.8</v>
      </c>
      <c r="K32" s="24">
        <v>643</v>
      </c>
      <c r="L32" s="24">
        <v>418</v>
      </c>
      <c r="M32" s="24"/>
      <c r="N32" s="24"/>
      <c r="O32" s="24"/>
      <c r="P32" s="24"/>
      <c r="Q32" s="24"/>
      <c r="R32" s="2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</row>
    <row r="33" spans="1:113" s="2" customFormat="1" ht="29.25" customHeight="1" thickBot="1">
      <c r="A33" s="20">
        <v>31</v>
      </c>
      <c r="B33" s="26" t="s">
        <v>68</v>
      </c>
      <c r="C33" s="22" t="s">
        <v>5</v>
      </c>
      <c r="D33" s="20">
        <v>2000</v>
      </c>
      <c r="E33" s="22"/>
      <c r="F33" s="23">
        <v>353.1</v>
      </c>
      <c r="G33" s="37">
        <f t="shared" si="0"/>
        <v>353</v>
      </c>
      <c r="H33" s="24"/>
      <c r="I33" s="24"/>
      <c r="J33" s="24"/>
      <c r="K33" s="24"/>
      <c r="L33" s="24"/>
      <c r="M33" s="24"/>
      <c r="N33" s="24"/>
      <c r="O33" s="24"/>
      <c r="P33" s="24"/>
      <c r="Q33" s="24">
        <v>353</v>
      </c>
      <c r="R33" s="2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</row>
    <row r="34" spans="1:113" s="2" customFormat="1" ht="29.25" customHeight="1" thickBot="1">
      <c r="A34" s="20">
        <v>32</v>
      </c>
      <c r="B34" s="26" t="s">
        <v>69</v>
      </c>
      <c r="C34" s="22" t="s">
        <v>71</v>
      </c>
      <c r="D34" s="20">
        <v>2000</v>
      </c>
      <c r="E34" s="22"/>
      <c r="F34" s="23">
        <v>353</v>
      </c>
      <c r="G34" s="37">
        <f t="shared" si="0"/>
        <v>353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>
        <v>353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</row>
    <row r="35" spans="1:113" s="3" customFormat="1" ht="36.75" thickBot="1">
      <c r="A35" s="20">
        <v>33</v>
      </c>
      <c r="B35" s="26" t="s">
        <v>43</v>
      </c>
      <c r="C35" s="38" t="s">
        <v>3</v>
      </c>
      <c r="D35" s="20">
        <v>670</v>
      </c>
      <c r="E35" s="22" t="s">
        <v>10</v>
      </c>
      <c r="F35" s="23">
        <v>706</v>
      </c>
      <c r="G35" s="37">
        <f t="shared" si="0"/>
        <v>1638</v>
      </c>
      <c r="H35" s="24"/>
      <c r="I35" s="24"/>
      <c r="J35" s="24">
        <v>706</v>
      </c>
      <c r="K35" s="24">
        <v>473</v>
      </c>
      <c r="L35" s="24">
        <v>459</v>
      </c>
      <c r="M35" s="24"/>
      <c r="N35" s="24"/>
      <c r="O35" s="24"/>
      <c r="P35" s="24"/>
      <c r="Q35" s="24"/>
      <c r="R35" s="2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</row>
    <row r="36" spans="1:113" s="2" customFormat="1" ht="30.75" customHeight="1" thickBot="1">
      <c r="A36" s="20">
        <v>34</v>
      </c>
      <c r="B36" s="26" t="s">
        <v>44</v>
      </c>
      <c r="C36" s="22" t="s">
        <v>3</v>
      </c>
      <c r="D36" s="20">
        <v>670</v>
      </c>
      <c r="E36" s="22" t="s">
        <v>12</v>
      </c>
      <c r="F36" s="23">
        <v>644.4</v>
      </c>
      <c r="G36" s="37">
        <f t="shared" si="0"/>
        <v>432</v>
      </c>
      <c r="H36" s="24"/>
      <c r="I36" s="24"/>
      <c r="J36" s="24"/>
      <c r="K36" s="24"/>
      <c r="L36" s="24"/>
      <c r="M36" s="24"/>
      <c r="N36" s="24"/>
      <c r="O36" s="24"/>
      <c r="P36" s="24"/>
      <c r="Q36" s="24">
        <v>432</v>
      </c>
      <c r="R36" s="2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</row>
    <row r="37" spans="1:113" s="2" customFormat="1" ht="32.25" customHeight="1" thickBot="1">
      <c r="A37" s="20">
        <v>35</v>
      </c>
      <c r="B37" s="26" t="s">
        <v>45</v>
      </c>
      <c r="C37" s="22" t="s">
        <v>5</v>
      </c>
      <c r="D37" s="20">
        <v>2000</v>
      </c>
      <c r="E37" s="22" t="s">
        <v>12</v>
      </c>
      <c r="F37" s="23">
        <v>648</v>
      </c>
      <c r="G37" s="37">
        <f t="shared" si="0"/>
        <v>648</v>
      </c>
      <c r="H37" s="24"/>
      <c r="I37" s="24"/>
      <c r="J37" s="24"/>
      <c r="K37" s="24"/>
      <c r="L37" s="24"/>
      <c r="M37" s="24"/>
      <c r="N37" s="24"/>
      <c r="O37" s="24"/>
      <c r="P37" s="24">
        <v>648</v>
      </c>
      <c r="Q37" s="24"/>
      <c r="R37" s="2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</row>
    <row r="38" spans="1:113" s="3" customFormat="1" ht="29.25" customHeight="1" thickBot="1">
      <c r="A38" s="20">
        <v>36</v>
      </c>
      <c r="B38" s="26" t="s">
        <v>46</v>
      </c>
      <c r="C38" s="38" t="s">
        <v>5</v>
      </c>
      <c r="D38" s="20">
        <v>2000</v>
      </c>
      <c r="E38" s="22" t="s">
        <v>10</v>
      </c>
      <c r="F38" s="23">
        <v>265.39999999999998</v>
      </c>
      <c r="G38" s="37">
        <f t="shared" si="0"/>
        <v>437.9</v>
      </c>
      <c r="H38" s="24"/>
      <c r="I38" s="24"/>
      <c r="J38" s="24"/>
      <c r="K38" s="24"/>
      <c r="L38" s="24"/>
      <c r="M38" s="24">
        <v>172.5</v>
      </c>
      <c r="N38" s="24">
        <v>265.39999999999998</v>
      </c>
      <c r="O38" s="24"/>
      <c r="P38" s="24"/>
      <c r="Q38" s="24"/>
      <c r="R38" s="2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</row>
    <row r="39" spans="1:113" s="3" customFormat="1" ht="33.75" customHeight="1" thickBot="1">
      <c r="A39" s="20">
        <v>37</v>
      </c>
      <c r="B39" s="26" t="s">
        <v>47</v>
      </c>
      <c r="C39" s="38" t="s">
        <v>76</v>
      </c>
      <c r="D39" s="20">
        <v>650</v>
      </c>
      <c r="E39" s="22" t="s">
        <v>10</v>
      </c>
      <c r="F39" s="23">
        <v>667.2</v>
      </c>
      <c r="G39" s="37">
        <f t="shared" si="0"/>
        <v>1110.9000000000001</v>
      </c>
      <c r="H39" s="24"/>
      <c r="I39" s="24"/>
      <c r="J39" s="24"/>
      <c r="K39" s="24">
        <v>667.2</v>
      </c>
      <c r="L39" s="24">
        <v>443.7</v>
      </c>
      <c r="M39" s="24"/>
      <c r="N39" s="24"/>
      <c r="O39" s="24"/>
      <c r="P39" s="24"/>
      <c r="Q39" s="24"/>
      <c r="R39" s="2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</row>
    <row r="40" spans="1:113" s="7" customFormat="1" ht="44.25" customHeight="1" thickBot="1">
      <c r="A40" s="20">
        <v>38</v>
      </c>
      <c r="B40" s="26" t="s">
        <v>48</v>
      </c>
      <c r="C40" s="38" t="s">
        <v>76</v>
      </c>
      <c r="D40" s="20">
        <v>650</v>
      </c>
      <c r="E40" s="22" t="s">
        <v>12</v>
      </c>
      <c r="F40" s="23">
        <v>642.9</v>
      </c>
      <c r="G40" s="37">
        <f t="shared" si="0"/>
        <v>1491.5</v>
      </c>
      <c r="H40" s="24"/>
      <c r="I40" s="24"/>
      <c r="J40" s="24"/>
      <c r="K40" s="24">
        <v>417.9</v>
      </c>
      <c r="L40" s="24">
        <v>642.9</v>
      </c>
      <c r="M40" s="24">
        <v>430.7</v>
      </c>
      <c r="N40" s="24"/>
      <c r="O40" s="24"/>
      <c r="P40" s="24"/>
      <c r="Q40" s="24"/>
      <c r="R40" s="2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</row>
    <row r="41" spans="1:113" s="7" customFormat="1" ht="28.5" customHeight="1" thickBot="1">
      <c r="A41" s="20">
        <v>39</v>
      </c>
      <c r="B41" s="26" t="s">
        <v>49</v>
      </c>
      <c r="C41" s="38" t="s">
        <v>4</v>
      </c>
      <c r="D41" s="20">
        <v>650</v>
      </c>
      <c r="E41" s="22" t="s">
        <v>10</v>
      </c>
      <c r="F41" s="23">
        <v>658.2</v>
      </c>
      <c r="G41" s="37">
        <f t="shared" si="0"/>
        <v>1086</v>
      </c>
      <c r="H41" s="24"/>
      <c r="I41" s="24"/>
      <c r="J41" s="24"/>
      <c r="K41" s="24"/>
      <c r="L41" s="24"/>
      <c r="M41" s="24"/>
      <c r="N41" s="24"/>
      <c r="O41" s="24"/>
      <c r="P41" s="24">
        <v>658.2</v>
      </c>
      <c r="Q41" s="24">
        <v>427.8</v>
      </c>
      <c r="R41" s="2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113" s="7" customFormat="1" ht="28.5" customHeight="1" thickBot="1">
      <c r="A42" s="20">
        <v>40</v>
      </c>
      <c r="B42" s="26" t="s">
        <v>50</v>
      </c>
      <c r="C42" s="38" t="s">
        <v>4</v>
      </c>
      <c r="D42" s="20">
        <v>650</v>
      </c>
      <c r="E42" s="22" t="s">
        <v>12</v>
      </c>
      <c r="F42" s="23">
        <v>670.3</v>
      </c>
      <c r="G42" s="37">
        <f t="shared" si="0"/>
        <v>1106</v>
      </c>
      <c r="H42" s="24"/>
      <c r="I42" s="24"/>
      <c r="J42" s="24"/>
      <c r="K42" s="24"/>
      <c r="L42" s="24"/>
      <c r="M42" s="24"/>
      <c r="N42" s="24">
        <v>670.3</v>
      </c>
      <c r="O42" s="24">
        <v>435.7</v>
      </c>
      <c r="P42" s="24"/>
      <c r="Q42" s="24"/>
      <c r="R42" s="2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</row>
    <row r="43" spans="1:113" s="7" customFormat="1" ht="29.25" customHeight="1" thickBot="1">
      <c r="A43" s="20">
        <v>41</v>
      </c>
      <c r="B43" s="26" t="s">
        <v>51</v>
      </c>
      <c r="C43" s="38" t="s">
        <v>4</v>
      </c>
      <c r="D43" s="20">
        <v>650</v>
      </c>
      <c r="E43" s="22" t="s">
        <v>12</v>
      </c>
      <c r="F43" s="23">
        <v>652.4</v>
      </c>
      <c r="G43" s="37">
        <f t="shared" si="0"/>
        <v>1077.4000000000001</v>
      </c>
      <c r="H43" s="24"/>
      <c r="I43" s="24">
        <v>653.4</v>
      </c>
      <c r="J43" s="24">
        <v>424</v>
      </c>
      <c r="K43" s="24"/>
      <c r="L43" s="24"/>
      <c r="M43" s="24"/>
      <c r="N43" s="24"/>
      <c r="O43" s="24"/>
      <c r="P43" s="24"/>
      <c r="Q43" s="24"/>
      <c r="R43" s="2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</row>
    <row r="44" spans="1:113" s="7" customFormat="1" ht="27" customHeight="1" thickBot="1">
      <c r="A44" s="20">
        <v>42</v>
      </c>
      <c r="B44" s="26" t="s">
        <v>52</v>
      </c>
      <c r="C44" s="38" t="s">
        <v>5</v>
      </c>
      <c r="D44" s="20">
        <v>650</v>
      </c>
      <c r="E44" s="22" t="s">
        <v>12</v>
      </c>
      <c r="F44" s="23">
        <v>669.8</v>
      </c>
      <c r="G44" s="37">
        <f t="shared" si="0"/>
        <v>1105.1999999999998</v>
      </c>
      <c r="H44" s="24"/>
      <c r="I44" s="24"/>
      <c r="J44" s="24"/>
      <c r="K44" s="24"/>
      <c r="L44" s="24"/>
      <c r="M44" s="24"/>
      <c r="N44" s="24"/>
      <c r="O44" s="24"/>
      <c r="P44" s="24"/>
      <c r="Q44" s="24">
        <v>669.8</v>
      </c>
      <c r="R44" s="24">
        <v>435.4</v>
      </c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</row>
    <row r="45" spans="1:113" s="7" customFormat="1" ht="31.5" customHeight="1" thickBot="1">
      <c r="A45" s="20">
        <v>43</v>
      </c>
      <c r="B45" s="26" t="s">
        <v>53</v>
      </c>
      <c r="C45" s="38" t="s">
        <v>5</v>
      </c>
      <c r="D45" s="20">
        <v>650</v>
      </c>
      <c r="E45" s="22" t="s">
        <v>12</v>
      </c>
      <c r="F45" s="23">
        <v>643</v>
      </c>
      <c r="G45" s="37">
        <f t="shared" si="0"/>
        <v>1061</v>
      </c>
      <c r="H45" s="24"/>
      <c r="I45" s="24"/>
      <c r="J45" s="24">
        <v>643</v>
      </c>
      <c r="K45" s="24">
        <v>418</v>
      </c>
      <c r="L45" s="24"/>
      <c r="M45" s="24"/>
      <c r="N45" s="24"/>
      <c r="O45" s="24"/>
      <c r="P45" s="24"/>
      <c r="Q45" s="24"/>
      <c r="R45" s="2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</row>
    <row r="46" spans="1:113" s="2" customFormat="1" ht="55.5" customHeight="1" thickBot="1">
      <c r="A46" s="20">
        <v>44</v>
      </c>
      <c r="B46" s="26" t="s">
        <v>54</v>
      </c>
      <c r="C46" s="38" t="s">
        <v>80</v>
      </c>
      <c r="D46" s="20">
        <v>670</v>
      </c>
      <c r="E46" s="22" t="s">
        <v>12</v>
      </c>
      <c r="F46" s="23">
        <v>873.2</v>
      </c>
      <c r="G46" s="37">
        <f t="shared" si="0"/>
        <v>1021.6</v>
      </c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>
        <v>1021.6</v>
      </c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</row>
    <row r="47" spans="1:113" s="7" customFormat="1" ht="27" thickBot="1">
      <c r="A47" s="20">
        <v>45</v>
      </c>
      <c r="B47" s="26" t="s">
        <v>55</v>
      </c>
      <c r="C47" s="38" t="s">
        <v>81</v>
      </c>
      <c r="D47" s="20">
        <v>1000</v>
      </c>
      <c r="E47" s="22" t="s">
        <v>12</v>
      </c>
      <c r="F47" s="23">
        <v>848.5</v>
      </c>
      <c r="G47" s="37">
        <f t="shared" si="0"/>
        <v>1544.2</v>
      </c>
      <c r="H47" s="24">
        <v>424.2</v>
      </c>
      <c r="I47" s="24">
        <v>568.5</v>
      </c>
      <c r="J47" s="24">
        <v>551.5</v>
      </c>
      <c r="K47" s="24"/>
      <c r="L47" s="24"/>
      <c r="M47" s="24"/>
      <c r="N47" s="24"/>
      <c r="O47" s="24"/>
      <c r="P47" s="24"/>
      <c r="Q47" s="24"/>
      <c r="R47" s="2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</row>
    <row r="48" spans="1:113" s="7" customFormat="1" ht="29.25" customHeight="1" thickBot="1">
      <c r="A48" s="20">
        <v>46</v>
      </c>
      <c r="B48" s="26" t="s">
        <v>56</v>
      </c>
      <c r="C48" s="22" t="s">
        <v>5</v>
      </c>
      <c r="D48" s="20">
        <v>1000</v>
      </c>
      <c r="E48" s="22" t="s">
        <v>12</v>
      </c>
      <c r="F48" s="23">
        <v>854.4</v>
      </c>
      <c r="G48" s="37">
        <f t="shared" si="0"/>
        <v>427.2</v>
      </c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>
        <v>427.2</v>
      </c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</row>
    <row r="49" spans="1:113" s="2" customFormat="1" ht="29.25" customHeight="1" thickBot="1">
      <c r="A49" s="20">
        <v>47</v>
      </c>
      <c r="B49" s="26" t="s">
        <v>57</v>
      </c>
      <c r="C49" s="38" t="s">
        <v>78</v>
      </c>
      <c r="D49" s="20">
        <v>1000</v>
      </c>
      <c r="E49" s="22" t="s">
        <v>12</v>
      </c>
      <c r="F49" s="23">
        <v>649.79999999999995</v>
      </c>
      <c r="G49" s="37">
        <f t="shared" si="0"/>
        <v>1085.4000000000001</v>
      </c>
      <c r="H49" s="24"/>
      <c r="I49" s="24"/>
      <c r="J49" s="24"/>
      <c r="K49" s="24"/>
      <c r="L49" s="24"/>
      <c r="M49" s="24"/>
      <c r="N49" s="24"/>
      <c r="O49" s="24">
        <v>435.4</v>
      </c>
      <c r="P49" s="24">
        <v>650</v>
      </c>
      <c r="Q49" s="24"/>
      <c r="R49" s="2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</row>
    <row r="50" spans="1:113" s="2" customFormat="1" ht="30.75" customHeight="1" thickBot="1">
      <c r="A50" s="20">
        <v>47</v>
      </c>
      <c r="B50" s="26" t="s">
        <v>58</v>
      </c>
      <c r="C50" s="38" t="s">
        <v>78</v>
      </c>
      <c r="D50" s="20">
        <v>1000</v>
      </c>
      <c r="E50" s="22" t="s">
        <v>12</v>
      </c>
      <c r="F50" s="23">
        <v>864</v>
      </c>
      <c r="G50" s="37">
        <f t="shared" si="0"/>
        <v>1010.9</v>
      </c>
      <c r="H50" s="24"/>
      <c r="I50" s="24"/>
      <c r="J50" s="24"/>
      <c r="K50" s="24"/>
      <c r="L50" s="24"/>
      <c r="M50" s="24">
        <v>432</v>
      </c>
      <c r="N50" s="24">
        <v>578.9</v>
      </c>
      <c r="O50" s="24"/>
      <c r="P50" s="24"/>
      <c r="Q50" s="24"/>
      <c r="R50" s="2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</row>
    <row r="51" spans="1:113" s="2" customFormat="1" ht="31.5" customHeight="1" thickBot="1">
      <c r="A51" s="20">
        <v>49</v>
      </c>
      <c r="B51" s="26" t="s">
        <v>59</v>
      </c>
      <c r="C51" s="38" t="s">
        <v>82</v>
      </c>
      <c r="D51" s="20">
        <v>670</v>
      </c>
      <c r="E51" s="22" t="s">
        <v>12</v>
      </c>
      <c r="F51" s="23">
        <v>845.5</v>
      </c>
      <c r="G51" s="37">
        <f t="shared" si="0"/>
        <v>989.3</v>
      </c>
      <c r="H51" s="24"/>
      <c r="I51" s="24"/>
      <c r="J51" s="24"/>
      <c r="K51" s="24"/>
      <c r="L51" s="24">
        <v>422.8</v>
      </c>
      <c r="M51" s="24"/>
      <c r="N51" s="24"/>
      <c r="O51" s="24"/>
      <c r="P51" s="24"/>
      <c r="Q51" s="24">
        <v>566.5</v>
      </c>
      <c r="R51" s="2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</row>
    <row r="52" spans="1:113" s="7" customFormat="1" ht="27" thickBot="1">
      <c r="A52" s="20">
        <v>50</v>
      </c>
      <c r="B52" s="26" t="s">
        <v>60</v>
      </c>
      <c r="C52" s="22" t="s">
        <v>5</v>
      </c>
      <c r="D52" s="20">
        <v>1000</v>
      </c>
      <c r="E52" s="22" t="s">
        <v>12</v>
      </c>
      <c r="F52" s="23">
        <v>848</v>
      </c>
      <c r="G52" s="37">
        <f t="shared" si="0"/>
        <v>424</v>
      </c>
      <c r="H52" s="24"/>
      <c r="I52" s="24"/>
      <c r="J52" s="24"/>
      <c r="K52" s="24"/>
      <c r="L52" s="24"/>
      <c r="M52" s="24">
        <v>424</v>
      </c>
      <c r="N52" s="24"/>
      <c r="O52" s="24"/>
      <c r="P52" s="24"/>
      <c r="Q52" s="24"/>
      <c r="R52" s="2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</row>
    <row r="53" spans="1:113" s="7" customFormat="1" ht="36.75" thickBot="1">
      <c r="A53" s="20">
        <v>51</v>
      </c>
      <c r="B53" s="26" t="s">
        <v>61</v>
      </c>
      <c r="C53" s="22" t="s">
        <v>72</v>
      </c>
      <c r="D53" s="20">
        <v>670</v>
      </c>
      <c r="E53" s="22" t="s">
        <v>10</v>
      </c>
      <c r="F53" s="23">
        <v>853.8</v>
      </c>
      <c r="G53" s="37">
        <f t="shared" si="0"/>
        <v>998.9</v>
      </c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>
        <v>998.9</v>
      </c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</row>
    <row r="54" spans="1:113" s="7" customFormat="1" ht="27" thickBot="1">
      <c r="A54" s="20">
        <v>52</v>
      </c>
      <c r="B54" s="26" t="s">
        <v>62</v>
      </c>
      <c r="C54" s="38" t="s">
        <v>78</v>
      </c>
      <c r="D54" s="20">
        <v>1000</v>
      </c>
      <c r="E54" s="22" t="s">
        <v>12</v>
      </c>
      <c r="F54" s="23">
        <v>828</v>
      </c>
      <c r="G54" s="37">
        <f t="shared" si="0"/>
        <v>968.8</v>
      </c>
      <c r="H54" s="24"/>
      <c r="I54" s="24">
        <v>414</v>
      </c>
      <c r="J54" s="24">
        <v>554.79999999999995</v>
      </c>
      <c r="K54" s="24"/>
      <c r="L54" s="24"/>
      <c r="M54" s="24"/>
      <c r="N54" s="24"/>
      <c r="O54" s="24"/>
      <c r="P54" s="24"/>
      <c r="Q54" s="24"/>
      <c r="R54" s="2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</row>
    <row r="55" spans="1:113" s="2" customFormat="1" ht="27" thickBot="1">
      <c r="A55" s="20">
        <v>53</v>
      </c>
      <c r="B55" s="26" t="s">
        <v>63</v>
      </c>
      <c r="C55" s="22" t="s">
        <v>5</v>
      </c>
      <c r="D55" s="20">
        <v>2000</v>
      </c>
      <c r="E55" s="22" t="s">
        <v>12</v>
      </c>
      <c r="F55" s="23">
        <v>1278</v>
      </c>
      <c r="G55" s="37">
        <f t="shared" si="0"/>
        <v>1278</v>
      </c>
      <c r="H55" s="24"/>
      <c r="I55" s="24"/>
      <c r="J55" s="24">
        <v>1278</v>
      </c>
      <c r="K55" s="24"/>
      <c r="L55" s="24"/>
      <c r="M55" s="24"/>
      <c r="N55" s="24"/>
      <c r="O55" s="24"/>
      <c r="P55" s="24"/>
      <c r="Q55" s="24"/>
      <c r="R55" s="2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</row>
    <row r="56" spans="1:113" s="2" customFormat="1" ht="27" thickBot="1">
      <c r="A56" s="20">
        <v>54</v>
      </c>
      <c r="B56" s="26" t="s">
        <v>64</v>
      </c>
      <c r="C56" s="38" t="s">
        <v>76</v>
      </c>
      <c r="D56" s="20">
        <v>650</v>
      </c>
      <c r="E56" s="22" t="s">
        <v>12</v>
      </c>
      <c r="F56" s="23">
        <v>1282</v>
      </c>
      <c r="G56" s="37">
        <f t="shared" si="0"/>
        <v>1692.1999999999998</v>
      </c>
      <c r="H56" s="24"/>
      <c r="I56" s="24"/>
      <c r="J56" s="24"/>
      <c r="K56" s="24"/>
      <c r="L56" s="24"/>
      <c r="M56" s="24"/>
      <c r="N56" s="24"/>
      <c r="O56" s="24"/>
      <c r="P56" s="24"/>
      <c r="Q56" s="24">
        <v>858.9</v>
      </c>
      <c r="R56" s="24">
        <v>833.3</v>
      </c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</row>
    <row r="57" spans="1:113" s="3" customFormat="1" ht="27" thickBot="1">
      <c r="A57" s="20">
        <v>55</v>
      </c>
      <c r="B57" s="26" t="s">
        <v>65</v>
      </c>
      <c r="C57" s="38" t="s">
        <v>5</v>
      </c>
      <c r="D57" s="20">
        <v>1000</v>
      </c>
      <c r="E57" s="22" t="s">
        <v>12</v>
      </c>
      <c r="F57" s="23">
        <v>847.1</v>
      </c>
      <c r="G57" s="37">
        <f t="shared" si="0"/>
        <v>991.2</v>
      </c>
      <c r="H57" s="24"/>
      <c r="I57" s="24"/>
      <c r="J57" s="24"/>
      <c r="K57" s="24"/>
      <c r="L57" s="24"/>
      <c r="M57" s="24"/>
      <c r="N57" s="24"/>
      <c r="O57" s="24">
        <v>423.6</v>
      </c>
      <c r="P57" s="24">
        <v>567.6</v>
      </c>
      <c r="Q57" s="24"/>
      <c r="R57" s="2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</row>
    <row r="58" spans="1:113" s="2" customFormat="1" ht="27" thickBot="1">
      <c r="A58" s="20">
        <v>56</v>
      </c>
      <c r="B58" s="26" t="s">
        <v>66</v>
      </c>
      <c r="C58" s="22" t="s">
        <v>3</v>
      </c>
      <c r="D58" s="20">
        <v>670</v>
      </c>
      <c r="E58" s="22" t="s">
        <v>12</v>
      </c>
      <c r="F58" s="23">
        <v>670.3</v>
      </c>
      <c r="G58" s="37">
        <f t="shared" si="0"/>
        <v>449.1</v>
      </c>
      <c r="H58" s="24"/>
      <c r="I58" s="24"/>
      <c r="J58" s="24"/>
      <c r="K58" s="24"/>
      <c r="L58" s="24"/>
      <c r="M58" s="24"/>
      <c r="N58" s="24"/>
      <c r="O58" s="24"/>
      <c r="P58" s="24">
        <v>449.1</v>
      </c>
      <c r="Q58" s="24"/>
      <c r="R58" s="2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</row>
    <row r="59" spans="1:113" s="3" customFormat="1" ht="27" thickBot="1">
      <c r="A59" s="20">
        <v>57</v>
      </c>
      <c r="B59" s="26" t="s">
        <v>67</v>
      </c>
      <c r="C59" s="22" t="s">
        <v>3</v>
      </c>
      <c r="D59" s="20">
        <v>670</v>
      </c>
      <c r="E59" s="22" t="s">
        <v>12</v>
      </c>
      <c r="F59" s="23">
        <v>660</v>
      </c>
      <c r="G59" s="37">
        <f t="shared" si="0"/>
        <v>442.2</v>
      </c>
      <c r="H59" s="24"/>
      <c r="I59" s="24"/>
      <c r="J59" s="24"/>
      <c r="K59" s="24"/>
      <c r="L59" s="24"/>
      <c r="M59" s="24"/>
      <c r="N59" s="24"/>
      <c r="O59" s="24"/>
      <c r="P59" s="24"/>
      <c r="Q59" s="24">
        <v>442.2</v>
      </c>
      <c r="R59" s="2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</row>
    <row r="60" spans="1:113" s="2" customFormat="1">
      <c r="A60" s="20"/>
      <c r="B60" s="27" t="s">
        <v>74</v>
      </c>
      <c r="C60" s="22"/>
      <c r="D60" s="20"/>
      <c r="E60" s="22"/>
      <c r="F60" s="23"/>
      <c r="G60" s="24">
        <f t="shared" ref="G60:R60" si="1">SUM(G3:G59)</f>
        <v>57497</v>
      </c>
      <c r="H60" s="24">
        <f t="shared" si="1"/>
        <v>1504.6000000000001</v>
      </c>
      <c r="I60" s="24">
        <f t="shared" si="1"/>
        <v>3081.9</v>
      </c>
      <c r="J60" s="24">
        <f t="shared" si="1"/>
        <v>5682.1</v>
      </c>
      <c r="K60" s="24">
        <f t="shared" si="1"/>
        <v>4938.8</v>
      </c>
      <c r="L60" s="24">
        <f t="shared" si="1"/>
        <v>6024.6999999999989</v>
      </c>
      <c r="M60" s="24">
        <f t="shared" si="1"/>
        <v>5601.0999999999995</v>
      </c>
      <c r="N60" s="24">
        <f t="shared" si="1"/>
        <v>5147.5</v>
      </c>
      <c r="O60" s="24">
        <f t="shared" si="1"/>
        <v>5708.9</v>
      </c>
      <c r="P60" s="24">
        <f t="shared" si="1"/>
        <v>4434.8999999999996</v>
      </c>
      <c r="Q60" s="24">
        <f t="shared" si="1"/>
        <v>7473.3</v>
      </c>
      <c r="R60" s="24">
        <f t="shared" si="1"/>
        <v>7899.2</v>
      </c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</row>
    <row r="61" spans="1:113" s="9" customFormat="1">
      <c r="A61" s="23"/>
      <c r="B61" s="23"/>
      <c r="C61" s="23"/>
      <c r="D61" s="23"/>
      <c r="E61" s="23"/>
      <c r="F61" s="23"/>
      <c r="G61" s="25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</row>
    <row r="62" spans="1:113">
      <c r="A62" s="23"/>
      <c r="B62" s="23"/>
      <c r="C62" s="23"/>
      <c r="D62" s="23"/>
      <c r="E62" s="23"/>
      <c r="F62" s="23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1:113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13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</row>
    <row r="70" spans="1:18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</row>
    <row r="71" spans="1:18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</row>
    <row r="73" spans="1:18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</row>
  </sheetData>
  <mergeCells count="2">
    <mergeCell ref="E4:E5"/>
    <mergeCell ref="A1:R1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 </vt:lpstr>
      <vt:lpstr>Лист1</vt:lpstr>
    </vt:vector>
  </TitlesOfParts>
  <Company>Columbia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Admin</cp:lastModifiedBy>
  <cp:lastPrinted>2013-09-24T13:12:37Z</cp:lastPrinted>
  <dcterms:created xsi:type="dcterms:W3CDTF">2013-06-12T16:55:41Z</dcterms:created>
  <dcterms:modified xsi:type="dcterms:W3CDTF">2013-09-24T13:52:57Z</dcterms:modified>
</cp:coreProperties>
</file>